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radovcic.WIN\Desktop\2026. 2027. 2028\"/>
    </mc:Choice>
  </mc:AlternateContent>
  <bookViews>
    <workbookView xWindow="0" yWindow="0" windowWidth="2877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G66" i="1" l="1"/>
  <c r="G64" i="1"/>
  <c r="G61" i="1" s="1"/>
  <c r="G21" i="1" s="1"/>
  <c r="G59" i="1"/>
  <c r="G58" i="1"/>
  <c r="G51" i="1"/>
  <c r="G41" i="1"/>
  <c r="G38" i="1"/>
  <c r="G33" i="1"/>
  <c r="G30" i="1"/>
  <c r="G28" i="1"/>
  <c r="G26" i="1"/>
  <c r="G25" i="1"/>
  <c r="G22" i="1"/>
  <c r="H66" i="1"/>
  <c r="H22" i="1" s="1"/>
  <c r="H64" i="1"/>
  <c r="H61" i="1" s="1"/>
  <c r="H21" i="1" s="1"/>
  <c r="H59" i="1"/>
  <c r="H58" i="1"/>
  <c r="H51" i="1"/>
  <c r="H41" i="1"/>
  <c r="H38" i="1"/>
  <c r="H33" i="1"/>
  <c r="H32" i="1" s="1"/>
  <c r="H30" i="1"/>
  <c r="H28" i="1"/>
  <c r="H26" i="1"/>
  <c r="H25" i="1"/>
  <c r="G32" i="1" l="1"/>
  <c r="G23" i="1" s="1"/>
  <c r="H20" i="1"/>
  <c r="H19" i="1" s="1"/>
  <c r="H23" i="1"/>
  <c r="H24" i="1"/>
  <c r="F66" i="1"/>
  <c r="F22" i="1" s="1"/>
  <c r="G24" i="1" l="1"/>
  <c r="G20" i="1"/>
  <c r="G19" i="1" s="1"/>
  <c r="H18" i="1"/>
  <c r="F25" i="1"/>
  <c r="G18" i="1" l="1"/>
  <c r="F64" i="1"/>
  <c r="F59" i="1"/>
  <c r="F58" i="1" s="1"/>
  <c r="F51" i="1"/>
  <c r="F41" i="1"/>
  <c r="F38" i="1"/>
  <c r="F33" i="1"/>
  <c r="F30" i="1"/>
  <c r="F28" i="1"/>
  <c r="F32" i="1" l="1"/>
  <c r="F20" i="1" s="1"/>
  <c r="F61" i="1"/>
  <c r="F21" i="1" s="1"/>
  <c r="F18" i="1" l="1"/>
  <c r="F23" i="1"/>
  <c r="F24" i="1"/>
  <c r="F19" i="1"/>
</calcChain>
</file>

<file path=xl/sharedStrings.xml><?xml version="1.0" encoding="utf-8"?>
<sst xmlns="http://schemas.openxmlformats.org/spreadsheetml/2006/main" count="225" uniqueCount="141">
  <si>
    <t>OIB: 70200207247</t>
  </si>
  <si>
    <t>2</t>
  </si>
  <si>
    <t>4</t>
  </si>
  <si>
    <t>5</t>
  </si>
  <si>
    <t>6</t>
  </si>
  <si>
    <t xml:space="preserve">SVEUKUPNO </t>
  </si>
  <si>
    <t>671</t>
  </si>
  <si>
    <t>6711</t>
  </si>
  <si>
    <t>Prihodi za financiranje rashoda poslovanja</t>
  </si>
  <si>
    <t>6712</t>
  </si>
  <si>
    <t>Prihodi za financiranje rashoda za nabavu nefinancijske imovine</t>
  </si>
  <si>
    <t>6361</t>
  </si>
  <si>
    <t>31</t>
  </si>
  <si>
    <t>Rashodi za zaposlene</t>
  </si>
  <si>
    <t>311</t>
  </si>
  <si>
    <t>Plaće (Bruto)</t>
  </si>
  <si>
    <t>1</t>
  </si>
  <si>
    <t>3111</t>
  </si>
  <si>
    <t>Plaće za redovan rad</t>
  </si>
  <si>
    <t>0111</t>
  </si>
  <si>
    <t>11</t>
  </si>
  <si>
    <t>312</t>
  </si>
  <si>
    <t>Ostali rashodi za zaposlene</t>
  </si>
  <si>
    <t>3121</t>
  </si>
  <si>
    <t>313</t>
  </si>
  <si>
    <t>Doprinosi na plaće</t>
  </si>
  <si>
    <t>3</t>
  </si>
  <si>
    <t>3132</t>
  </si>
  <si>
    <t>Doprinosi za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</si>
  <si>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</si>
  <si>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</si>
  <si>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</si>
  <si>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</si>
  <si>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</si>
  <si>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</si>
  <si>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</si>
  <si>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 xml:space="preserve">Naknade za prijevoz, za rad na terenu i odvojeni život </t>
  </si>
  <si>
    <t>3213</t>
  </si>
  <si>
    <t>Stručno usavršavanje zaposlenika</t>
  </si>
  <si>
    <t>7</t>
  </si>
  <si>
    <t>3214</t>
  </si>
  <si>
    <t>Ostale naknade troškova zaposlenima</t>
  </si>
  <si>
    <t>322</t>
  </si>
  <si>
    <t>Rashodi za materijal i energiju</t>
  </si>
  <si>
    <t>8</t>
  </si>
  <si>
    <t>3221</t>
  </si>
  <si>
    <t>Uredski materijal i ostali materijalni rashodi</t>
  </si>
  <si>
    <t>9</t>
  </si>
  <si>
    <t>3223</t>
  </si>
  <si>
    <t>Energija</t>
  </si>
  <si>
    <t>323</t>
  </si>
  <si>
    <t>Rashodi za usluge</t>
  </si>
  <si>
    <t>10</t>
  </si>
  <si>
    <t>3231</t>
  </si>
  <si>
    <t>Usluge telefona, pošte i prijevoza</t>
  </si>
  <si>
    <t>3232</t>
  </si>
  <si>
    <t>Usluge tekućeg i investicijskog održavanja</t>
  </si>
  <si>
    <t>12</t>
  </si>
  <si>
    <t>3233</t>
  </si>
  <si>
    <t>Usluge promidžbe i informiranja</t>
  </si>
  <si>
    <t>13</t>
  </si>
  <si>
    <t>3236</t>
  </si>
  <si>
    <t>Zdravstvene i veterinarske usluge</t>
  </si>
  <si>
    <t>14</t>
  </si>
  <si>
    <t>3237</t>
  </si>
  <si>
    <t>Intelektualne i osobne usluge</t>
  </si>
  <si>
    <t>15</t>
  </si>
  <si>
    <t>3238</t>
  </si>
  <si>
    <t>Računalne usluge</t>
  </si>
  <si>
    <t>16</t>
  </si>
  <si>
    <t>3239</t>
  </si>
  <si>
    <t>Ostale usluge</t>
  </si>
  <si>
    <t>329</t>
  </si>
  <si>
    <t>Ostali nespomenuti rashodi poslovanja</t>
  </si>
  <si>
    <t>17</t>
  </si>
  <si>
    <t>3291</t>
  </si>
  <si>
    <t>Nakn.za rad pred.i izvršnih tijela, povj.i sl.</t>
  </si>
  <si>
    <t>18</t>
  </si>
  <si>
    <t>3292</t>
  </si>
  <si>
    <t>Premije osiguranja</t>
  </si>
  <si>
    <t>19</t>
  </si>
  <si>
    <t>3293</t>
  </si>
  <si>
    <t>Reprezentacija</t>
  </si>
  <si>
    <t>20</t>
  </si>
  <si>
    <t>3294</t>
  </si>
  <si>
    <t>Članarine</t>
  </si>
  <si>
    <t>21</t>
  </si>
  <si>
    <t>3295</t>
  </si>
  <si>
    <t>Pristojbe i naknade</t>
  </si>
  <si>
    <t>22</t>
  </si>
  <si>
    <t>3299</t>
  </si>
  <si>
    <t>34</t>
  </si>
  <si>
    <t>Financijski rashodi</t>
  </si>
  <si>
    <t>343</t>
  </si>
  <si>
    <t>Ostali financijski rashodi</t>
  </si>
  <si>
    <t>23</t>
  </si>
  <si>
    <t>3431</t>
  </si>
  <si>
    <t>Bankarske usluge i usluge platnog prometa</t>
  </si>
  <si>
    <t>42</t>
  </si>
  <si>
    <t>Rashodi  za nabavu proizvedene dugotrajne imovine</t>
  </si>
  <si>
    <t>422</t>
  </si>
  <si>
    <t>Postrojenje i oprema</t>
  </si>
  <si>
    <t>24</t>
  </si>
  <si>
    <t>4221</t>
  </si>
  <si>
    <t>Uredska oprema i namještaj</t>
  </si>
  <si>
    <t>426</t>
  </si>
  <si>
    <t>Nematerijalna proizvedena oprema</t>
  </si>
  <si>
    <t>25</t>
  </si>
  <si>
    <t>4262</t>
  </si>
  <si>
    <t>Ulaganja u računalne programe</t>
  </si>
  <si>
    <t>26</t>
  </si>
  <si>
    <t>27</t>
  </si>
  <si>
    <t>52</t>
  </si>
  <si>
    <t>28</t>
  </si>
  <si>
    <t>29</t>
  </si>
  <si>
    <t>30</t>
  </si>
  <si>
    <t>Ulaganje u računalne programe</t>
  </si>
  <si>
    <t>3235</t>
  </si>
  <si>
    <t>Zakupnine i najamnine za prijevozna sredstva</t>
  </si>
  <si>
    <t>OPĆI PRIHODI I PRIMICI</t>
  </si>
  <si>
    <t>ZAVOD ZA PROSTORNO UREĐENJE GRADA ZAGREBA</t>
  </si>
  <si>
    <t>PRIHODI IZ PRORAČUNA ZA FINANCIRANJE REDOVNE DJELATNOSTI PRORAČUNSKIH KORISNIKA</t>
  </si>
  <si>
    <t>Tekuće pomoći pr. kor iz proračuna koji im nije nadležan</t>
  </si>
  <si>
    <t>Aktivnost A022104 A210401 REDOVNA DJELATNOST PRORAČUNSKIH KORISNIKA</t>
  </si>
  <si>
    <t>Aktivnost A022104 A210401 REDOVNA DJELATNOST PROR. KORISNIKA - POMOĆI IZ DRUGIH PRORAČUNA</t>
  </si>
  <si>
    <t>Br.</t>
  </si>
  <si>
    <t>Šifra</t>
  </si>
  <si>
    <t>Naziv</t>
  </si>
  <si>
    <t>Klasi.</t>
  </si>
  <si>
    <t xml:space="preserve"> Izvor financ.</t>
  </si>
  <si>
    <t>3234</t>
  </si>
  <si>
    <t>Komunalne usluge</t>
  </si>
  <si>
    <t>(Službeni glasnik Grada Zagreba br. )</t>
  </si>
  <si>
    <t xml:space="preserve">Klasa:  </t>
  </si>
  <si>
    <t xml:space="preserve">Urbroj: </t>
  </si>
  <si>
    <t>Plan 2026.</t>
  </si>
  <si>
    <t>Plan 2027.</t>
  </si>
  <si>
    <t xml:space="preserve"> FINANCIJSKI PLAN ZA 2026. I PROJEKCIJA 2027. I 2028.</t>
  </si>
  <si>
    <t>Prema Odluci o Proračunu Grada Zagreba za 2026.</t>
  </si>
  <si>
    <t>Plan 2028.</t>
  </si>
  <si>
    <t>Zagreb, 22. 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</si>
</sst>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\(#,##0.00\);0.00"/>
    <numFmt numFmtId="165" formatCode="#,##0_ ;[Red]\-#,##0\ "/>
    <numFmt numFmtId="166" formatCode="General_)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quotePrefix="1" applyFont="1" applyAlignment="1">
      <alignment horizontal="left"/>
    </xf>
    <xf numFmtId="49" fontId="2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49" fontId="4" fillId="0" borderId="3" xfId="1" applyNumberFormat="1" applyFont="1" applyBorder="1" applyAlignment="1">
      <alignment horizontal="center"/>
    </xf>
    <xf numFmtId="49" fontId="5" fillId="0" borderId="3" xfId="1" applyNumberFormat="1" applyFont="1" applyBorder="1" applyAlignment="1">
      <alignment horizontal="right"/>
    </xf>
    <xf numFmtId="49" fontId="2" fillId="0" borderId="3" xfId="1" applyNumberFormat="1" applyFont="1" applyBorder="1" applyAlignment="1">
      <alignment horizontal="right"/>
    </xf>
    <xf numFmtId="49" fontId="1" fillId="0" borderId="3" xfId="1" applyNumberFormat="1" applyFont="1" applyBorder="1" applyAlignment="1">
      <alignment horizontal="right"/>
    </xf>
    <xf numFmtId="165" fontId="2" fillId="0" borderId="3" xfId="1" applyNumberFormat="1" applyFont="1" applyBorder="1" applyAlignment="1">
      <alignment horizontal="right"/>
    </xf>
    <xf numFmtId="166" fontId="5" fillId="0" borderId="3" xfId="1" applyNumberFormat="1" applyFont="1" applyBorder="1" applyAlignment="1">
      <alignment horizontal="left" wrapText="1"/>
    </xf>
    <xf numFmtId="49" fontId="5" fillId="0" borderId="3" xfId="1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166" fontId="5" fillId="0" borderId="3" xfId="1" quotePrefix="1" applyNumberFormat="1" applyFont="1" applyBorder="1" applyAlignment="1">
      <alignment horizontal="left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/>
    <xf numFmtId="1" fontId="1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right"/>
    </xf>
    <xf numFmtId="49" fontId="4" fillId="0" borderId="3" xfId="1" applyNumberFormat="1" applyFont="1" applyBorder="1" applyAlignment="1">
      <alignment horizontal="right"/>
    </xf>
    <xf numFmtId="0" fontId="6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4" fillId="0" borderId="3" xfId="1" applyNumberFormat="1" applyFont="1" applyBorder="1" applyAlignment="1">
      <alignment horizontal="left"/>
    </xf>
    <xf numFmtId="0" fontId="4" fillId="0" borderId="3" xfId="1" applyFont="1" applyBorder="1"/>
    <xf numFmtId="166" fontId="4" fillId="0" borderId="3" xfId="1" applyNumberFormat="1" applyFont="1" applyBorder="1" applyAlignment="1">
      <alignment horizontal="left" wrapText="1"/>
    </xf>
    <xf numFmtId="166" fontId="2" fillId="0" borderId="3" xfId="1" applyNumberFormat="1" applyFont="1" applyBorder="1" applyAlignment="1">
      <alignment horizontal="left" wrapText="1"/>
    </xf>
    <xf numFmtId="166" fontId="4" fillId="0" borderId="3" xfId="1" applyNumberFormat="1" applyFont="1" applyBorder="1" applyAlignment="1">
      <alignment horizontal="right" wrapText="1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7" xfId="0" applyNumberFormat="1" applyFont="1" applyBorder="1"/>
    <xf numFmtId="0" fontId="6" fillId="0" borderId="7" xfId="0" quotePrefix="1" applyFont="1" applyBorder="1" applyAlignment="1">
      <alignment horizontal="left" vertical="center"/>
    </xf>
    <xf numFmtId="49" fontId="1" fillId="0" borderId="7" xfId="0" quotePrefix="1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quotePrefix="1" applyNumberFormat="1" applyFont="1" applyBorder="1" applyAlignment="1">
      <alignment vertical="top" wrapText="1"/>
    </xf>
    <xf numFmtId="164" fontId="7" fillId="0" borderId="3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7" fillId="0" borderId="0" xfId="0" quotePrefix="1" applyNumberFormat="1" applyFont="1" applyAlignment="1">
      <alignment horizontal="right"/>
    </xf>
    <xf numFmtId="164" fontId="7" fillId="0" borderId="0" xfId="0" quotePrefix="1" applyNumberFormat="1" applyFont="1" applyAlignment="1">
      <alignment vertical="top" wrapText="1"/>
    </xf>
    <xf numFmtId="164" fontId="7" fillId="0" borderId="8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166" fontId="6" fillId="2" borderId="6" xfId="1" applyNumberFormat="1" applyFont="1" applyFill="1" applyBorder="1" applyAlignment="1">
      <alignment horizontal="left" vertical="center" wrapText="1"/>
    </xf>
    <xf numFmtId="166" fontId="6" fillId="2" borderId="4" xfId="1" applyNumberFormat="1" applyFont="1" applyFill="1" applyBorder="1" applyAlignment="1">
      <alignment horizontal="left" vertical="center" wrapText="1"/>
    </xf>
    <xf numFmtId="166" fontId="6" fillId="2" borderId="5" xfId="1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2">
    <cellStyle name="Normal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topLeftCell="A2" zoomScale="110" zoomScaleNormal="110" workbookViewId="0">
      <selection activeCell="B9" sqref="B9"/>
    </sheetView>
  </sheetViews>
  <sheetFormatPr defaultRowHeight="12.75" x14ac:dyDescent="0.2"/>
  <cols>
    <col min="1" max="1" width="10.5703125" style="7" customWidth="1"/>
    <col min="2" max="2" width="11.42578125" style="2" customWidth="1"/>
    <col min="3" max="3" width="35.28515625" style="1" customWidth="1"/>
    <col min="4" max="4" width="8.85546875" style="5" customWidth="1"/>
    <col min="5" max="5" width="9.5703125" style="5" customWidth="1"/>
    <col min="6" max="8" width="18.28515625" style="1" customWidth="1"/>
    <col min="9" max="9" width="41.140625" style="1" customWidth="1"/>
    <col min="10" max="248" width="9.140625" style="1"/>
    <col min="249" max="249" width="5.7109375" style="1" customWidth="1"/>
    <col min="250" max="250" width="8.7109375" style="1" customWidth="1"/>
    <col min="251" max="251" width="49.7109375" style="1" customWidth="1"/>
    <col min="252" max="253" width="6" style="1" customWidth="1"/>
    <col min="254" max="254" width="20.7109375" style="1" customWidth="1"/>
    <col min="255" max="504" width="9.140625" style="1"/>
    <col min="505" max="505" width="5.7109375" style="1" customWidth="1"/>
    <col min="506" max="506" width="8.7109375" style="1" customWidth="1"/>
    <col min="507" max="507" width="49.7109375" style="1" customWidth="1"/>
    <col min="508" max="509" width="6" style="1" customWidth="1"/>
    <col min="510" max="510" width="20.7109375" style="1" customWidth="1"/>
    <col min="511" max="760" width="9.140625" style="1"/>
    <col min="761" max="761" width="5.7109375" style="1" customWidth="1"/>
    <col min="762" max="762" width="8.7109375" style="1" customWidth="1"/>
    <col min="763" max="763" width="49.7109375" style="1" customWidth="1"/>
    <col min="764" max="765" width="6" style="1" customWidth="1"/>
    <col min="766" max="766" width="20.7109375" style="1" customWidth="1"/>
    <col min="767" max="1016" width="9.140625" style="1"/>
    <col min="1017" max="1017" width="5.7109375" style="1" customWidth="1"/>
    <col min="1018" max="1018" width="8.7109375" style="1" customWidth="1"/>
    <col min="1019" max="1019" width="49.7109375" style="1" customWidth="1"/>
    <col min="1020" max="1021" width="6" style="1" customWidth="1"/>
    <col min="1022" max="1022" width="20.7109375" style="1" customWidth="1"/>
    <col min="1023" max="1272" width="9.140625" style="1"/>
    <col min="1273" max="1273" width="5.7109375" style="1" customWidth="1"/>
    <col min="1274" max="1274" width="8.7109375" style="1" customWidth="1"/>
    <col min="1275" max="1275" width="49.7109375" style="1" customWidth="1"/>
    <col min="1276" max="1277" width="6" style="1" customWidth="1"/>
    <col min="1278" max="1278" width="20.7109375" style="1" customWidth="1"/>
    <col min="1279" max="1528" width="9.140625" style="1"/>
    <col min="1529" max="1529" width="5.7109375" style="1" customWidth="1"/>
    <col min="1530" max="1530" width="8.7109375" style="1" customWidth="1"/>
    <col min="1531" max="1531" width="49.7109375" style="1" customWidth="1"/>
    <col min="1532" max="1533" width="6" style="1" customWidth="1"/>
    <col min="1534" max="1534" width="20.7109375" style="1" customWidth="1"/>
    <col min="1535" max="1784" width="9.140625" style="1"/>
    <col min="1785" max="1785" width="5.7109375" style="1" customWidth="1"/>
    <col min="1786" max="1786" width="8.7109375" style="1" customWidth="1"/>
    <col min="1787" max="1787" width="49.7109375" style="1" customWidth="1"/>
    <col min="1788" max="1789" width="6" style="1" customWidth="1"/>
    <col min="1790" max="1790" width="20.7109375" style="1" customWidth="1"/>
    <col min="1791" max="2040" width="9.140625" style="1"/>
    <col min="2041" max="2041" width="5.7109375" style="1" customWidth="1"/>
    <col min="2042" max="2042" width="8.7109375" style="1" customWidth="1"/>
    <col min="2043" max="2043" width="49.7109375" style="1" customWidth="1"/>
    <col min="2044" max="2045" width="6" style="1" customWidth="1"/>
    <col min="2046" max="2046" width="20.7109375" style="1" customWidth="1"/>
    <col min="2047" max="2296" width="9.140625" style="1"/>
    <col min="2297" max="2297" width="5.7109375" style="1" customWidth="1"/>
    <col min="2298" max="2298" width="8.7109375" style="1" customWidth="1"/>
    <col min="2299" max="2299" width="49.7109375" style="1" customWidth="1"/>
    <col min="2300" max="2301" width="6" style="1" customWidth="1"/>
    <col min="2302" max="2302" width="20.7109375" style="1" customWidth="1"/>
    <col min="2303" max="2552" width="9.140625" style="1"/>
    <col min="2553" max="2553" width="5.7109375" style="1" customWidth="1"/>
    <col min="2554" max="2554" width="8.7109375" style="1" customWidth="1"/>
    <col min="2555" max="2555" width="49.7109375" style="1" customWidth="1"/>
    <col min="2556" max="2557" width="6" style="1" customWidth="1"/>
    <col min="2558" max="2558" width="20.7109375" style="1" customWidth="1"/>
    <col min="2559" max="2808" width="9.140625" style="1"/>
    <col min="2809" max="2809" width="5.7109375" style="1" customWidth="1"/>
    <col min="2810" max="2810" width="8.7109375" style="1" customWidth="1"/>
    <col min="2811" max="2811" width="49.7109375" style="1" customWidth="1"/>
    <col min="2812" max="2813" width="6" style="1" customWidth="1"/>
    <col min="2814" max="2814" width="20.7109375" style="1" customWidth="1"/>
    <col min="2815" max="3064" width="9.140625" style="1"/>
    <col min="3065" max="3065" width="5.7109375" style="1" customWidth="1"/>
    <col min="3066" max="3066" width="8.7109375" style="1" customWidth="1"/>
    <col min="3067" max="3067" width="49.7109375" style="1" customWidth="1"/>
    <col min="3068" max="3069" width="6" style="1" customWidth="1"/>
    <col min="3070" max="3070" width="20.7109375" style="1" customWidth="1"/>
    <col min="3071" max="3320" width="9.140625" style="1"/>
    <col min="3321" max="3321" width="5.7109375" style="1" customWidth="1"/>
    <col min="3322" max="3322" width="8.7109375" style="1" customWidth="1"/>
    <col min="3323" max="3323" width="49.7109375" style="1" customWidth="1"/>
    <col min="3324" max="3325" width="6" style="1" customWidth="1"/>
    <col min="3326" max="3326" width="20.7109375" style="1" customWidth="1"/>
    <col min="3327" max="3576" width="9.140625" style="1"/>
    <col min="3577" max="3577" width="5.7109375" style="1" customWidth="1"/>
    <col min="3578" max="3578" width="8.7109375" style="1" customWidth="1"/>
    <col min="3579" max="3579" width="49.7109375" style="1" customWidth="1"/>
    <col min="3580" max="3581" width="6" style="1" customWidth="1"/>
    <col min="3582" max="3582" width="20.7109375" style="1" customWidth="1"/>
    <col min="3583" max="3832" width="9.140625" style="1"/>
    <col min="3833" max="3833" width="5.7109375" style="1" customWidth="1"/>
    <col min="3834" max="3834" width="8.7109375" style="1" customWidth="1"/>
    <col min="3835" max="3835" width="49.7109375" style="1" customWidth="1"/>
    <col min="3836" max="3837" width="6" style="1" customWidth="1"/>
    <col min="3838" max="3838" width="20.7109375" style="1" customWidth="1"/>
    <col min="3839" max="4088" width="9.140625" style="1"/>
    <col min="4089" max="4089" width="5.7109375" style="1" customWidth="1"/>
    <col min="4090" max="4090" width="8.7109375" style="1" customWidth="1"/>
    <col min="4091" max="4091" width="49.7109375" style="1" customWidth="1"/>
    <col min="4092" max="4093" width="6" style="1" customWidth="1"/>
    <col min="4094" max="4094" width="20.7109375" style="1" customWidth="1"/>
    <col min="4095" max="4344" width="9.140625" style="1"/>
    <col min="4345" max="4345" width="5.7109375" style="1" customWidth="1"/>
    <col min="4346" max="4346" width="8.7109375" style="1" customWidth="1"/>
    <col min="4347" max="4347" width="49.7109375" style="1" customWidth="1"/>
    <col min="4348" max="4349" width="6" style="1" customWidth="1"/>
    <col min="4350" max="4350" width="20.7109375" style="1" customWidth="1"/>
    <col min="4351" max="4600" width="9.140625" style="1"/>
    <col min="4601" max="4601" width="5.7109375" style="1" customWidth="1"/>
    <col min="4602" max="4602" width="8.7109375" style="1" customWidth="1"/>
    <col min="4603" max="4603" width="49.7109375" style="1" customWidth="1"/>
    <col min="4604" max="4605" width="6" style="1" customWidth="1"/>
    <col min="4606" max="4606" width="20.7109375" style="1" customWidth="1"/>
    <col min="4607" max="4856" width="9.140625" style="1"/>
    <col min="4857" max="4857" width="5.7109375" style="1" customWidth="1"/>
    <col min="4858" max="4858" width="8.7109375" style="1" customWidth="1"/>
    <col min="4859" max="4859" width="49.7109375" style="1" customWidth="1"/>
    <col min="4860" max="4861" width="6" style="1" customWidth="1"/>
    <col min="4862" max="4862" width="20.7109375" style="1" customWidth="1"/>
    <col min="4863" max="5112" width="9.140625" style="1"/>
    <col min="5113" max="5113" width="5.7109375" style="1" customWidth="1"/>
    <col min="5114" max="5114" width="8.7109375" style="1" customWidth="1"/>
    <col min="5115" max="5115" width="49.7109375" style="1" customWidth="1"/>
    <col min="5116" max="5117" width="6" style="1" customWidth="1"/>
    <col min="5118" max="5118" width="20.7109375" style="1" customWidth="1"/>
    <col min="5119" max="5368" width="9.140625" style="1"/>
    <col min="5369" max="5369" width="5.7109375" style="1" customWidth="1"/>
    <col min="5370" max="5370" width="8.7109375" style="1" customWidth="1"/>
    <col min="5371" max="5371" width="49.7109375" style="1" customWidth="1"/>
    <col min="5372" max="5373" width="6" style="1" customWidth="1"/>
    <col min="5374" max="5374" width="20.7109375" style="1" customWidth="1"/>
    <col min="5375" max="5624" width="9.140625" style="1"/>
    <col min="5625" max="5625" width="5.7109375" style="1" customWidth="1"/>
    <col min="5626" max="5626" width="8.7109375" style="1" customWidth="1"/>
    <col min="5627" max="5627" width="49.7109375" style="1" customWidth="1"/>
    <col min="5628" max="5629" width="6" style="1" customWidth="1"/>
    <col min="5630" max="5630" width="20.7109375" style="1" customWidth="1"/>
    <col min="5631" max="5880" width="9.140625" style="1"/>
    <col min="5881" max="5881" width="5.7109375" style="1" customWidth="1"/>
    <col min="5882" max="5882" width="8.7109375" style="1" customWidth="1"/>
    <col min="5883" max="5883" width="49.7109375" style="1" customWidth="1"/>
    <col min="5884" max="5885" width="6" style="1" customWidth="1"/>
    <col min="5886" max="5886" width="20.7109375" style="1" customWidth="1"/>
    <col min="5887" max="6136" width="9.140625" style="1"/>
    <col min="6137" max="6137" width="5.7109375" style="1" customWidth="1"/>
    <col min="6138" max="6138" width="8.7109375" style="1" customWidth="1"/>
    <col min="6139" max="6139" width="49.7109375" style="1" customWidth="1"/>
    <col min="6140" max="6141" width="6" style="1" customWidth="1"/>
    <col min="6142" max="6142" width="20.7109375" style="1" customWidth="1"/>
    <col min="6143" max="6392" width="9.140625" style="1"/>
    <col min="6393" max="6393" width="5.7109375" style="1" customWidth="1"/>
    <col min="6394" max="6394" width="8.7109375" style="1" customWidth="1"/>
    <col min="6395" max="6395" width="49.7109375" style="1" customWidth="1"/>
    <col min="6396" max="6397" width="6" style="1" customWidth="1"/>
    <col min="6398" max="6398" width="20.7109375" style="1" customWidth="1"/>
    <col min="6399" max="6648" width="9.140625" style="1"/>
    <col min="6649" max="6649" width="5.7109375" style="1" customWidth="1"/>
    <col min="6650" max="6650" width="8.7109375" style="1" customWidth="1"/>
    <col min="6651" max="6651" width="49.7109375" style="1" customWidth="1"/>
    <col min="6652" max="6653" width="6" style="1" customWidth="1"/>
    <col min="6654" max="6654" width="20.7109375" style="1" customWidth="1"/>
    <col min="6655" max="6904" width="9.140625" style="1"/>
    <col min="6905" max="6905" width="5.7109375" style="1" customWidth="1"/>
    <col min="6906" max="6906" width="8.7109375" style="1" customWidth="1"/>
    <col min="6907" max="6907" width="49.7109375" style="1" customWidth="1"/>
    <col min="6908" max="6909" width="6" style="1" customWidth="1"/>
    <col min="6910" max="6910" width="20.7109375" style="1" customWidth="1"/>
    <col min="6911" max="7160" width="9.140625" style="1"/>
    <col min="7161" max="7161" width="5.7109375" style="1" customWidth="1"/>
    <col min="7162" max="7162" width="8.7109375" style="1" customWidth="1"/>
    <col min="7163" max="7163" width="49.7109375" style="1" customWidth="1"/>
    <col min="7164" max="7165" width="6" style="1" customWidth="1"/>
    <col min="7166" max="7166" width="20.7109375" style="1" customWidth="1"/>
    <col min="7167" max="7416" width="9.140625" style="1"/>
    <col min="7417" max="7417" width="5.7109375" style="1" customWidth="1"/>
    <col min="7418" max="7418" width="8.7109375" style="1" customWidth="1"/>
    <col min="7419" max="7419" width="49.7109375" style="1" customWidth="1"/>
    <col min="7420" max="7421" width="6" style="1" customWidth="1"/>
    <col min="7422" max="7422" width="20.7109375" style="1" customWidth="1"/>
    <col min="7423" max="7672" width="9.140625" style="1"/>
    <col min="7673" max="7673" width="5.7109375" style="1" customWidth="1"/>
    <col min="7674" max="7674" width="8.7109375" style="1" customWidth="1"/>
    <col min="7675" max="7675" width="49.7109375" style="1" customWidth="1"/>
    <col min="7676" max="7677" width="6" style="1" customWidth="1"/>
    <col min="7678" max="7678" width="20.7109375" style="1" customWidth="1"/>
    <col min="7679" max="7928" width="9.140625" style="1"/>
    <col min="7929" max="7929" width="5.7109375" style="1" customWidth="1"/>
    <col min="7930" max="7930" width="8.7109375" style="1" customWidth="1"/>
    <col min="7931" max="7931" width="49.7109375" style="1" customWidth="1"/>
    <col min="7932" max="7933" width="6" style="1" customWidth="1"/>
    <col min="7934" max="7934" width="20.7109375" style="1" customWidth="1"/>
    <col min="7935" max="8184" width="9.140625" style="1"/>
    <col min="8185" max="8185" width="5.7109375" style="1" customWidth="1"/>
    <col min="8186" max="8186" width="8.7109375" style="1" customWidth="1"/>
    <col min="8187" max="8187" width="49.7109375" style="1" customWidth="1"/>
    <col min="8188" max="8189" width="6" style="1" customWidth="1"/>
    <col min="8190" max="8190" width="20.7109375" style="1" customWidth="1"/>
    <col min="8191" max="8440" width="9.140625" style="1"/>
    <col min="8441" max="8441" width="5.7109375" style="1" customWidth="1"/>
    <col min="8442" max="8442" width="8.7109375" style="1" customWidth="1"/>
    <col min="8443" max="8443" width="49.7109375" style="1" customWidth="1"/>
    <col min="8444" max="8445" width="6" style="1" customWidth="1"/>
    <col min="8446" max="8446" width="20.7109375" style="1" customWidth="1"/>
    <col min="8447" max="8696" width="9.140625" style="1"/>
    <col min="8697" max="8697" width="5.7109375" style="1" customWidth="1"/>
    <col min="8698" max="8698" width="8.7109375" style="1" customWidth="1"/>
    <col min="8699" max="8699" width="49.7109375" style="1" customWidth="1"/>
    <col min="8700" max="8701" width="6" style="1" customWidth="1"/>
    <col min="8702" max="8702" width="20.7109375" style="1" customWidth="1"/>
    <col min="8703" max="8952" width="9.140625" style="1"/>
    <col min="8953" max="8953" width="5.7109375" style="1" customWidth="1"/>
    <col min="8954" max="8954" width="8.7109375" style="1" customWidth="1"/>
    <col min="8955" max="8955" width="49.7109375" style="1" customWidth="1"/>
    <col min="8956" max="8957" width="6" style="1" customWidth="1"/>
    <col min="8958" max="8958" width="20.7109375" style="1" customWidth="1"/>
    <col min="8959" max="9208" width="9.140625" style="1"/>
    <col min="9209" max="9209" width="5.7109375" style="1" customWidth="1"/>
    <col min="9210" max="9210" width="8.7109375" style="1" customWidth="1"/>
    <col min="9211" max="9211" width="49.7109375" style="1" customWidth="1"/>
    <col min="9212" max="9213" width="6" style="1" customWidth="1"/>
    <col min="9214" max="9214" width="20.7109375" style="1" customWidth="1"/>
    <col min="9215" max="9464" width="9.140625" style="1"/>
    <col min="9465" max="9465" width="5.7109375" style="1" customWidth="1"/>
    <col min="9466" max="9466" width="8.7109375" style="1" customWidth="1"/>
    <col min="9467" max="9467" width="49.7109375" style="1" customWidth="1"/>
    <col min="9468" max="9469" width="6" style="1" customWidth="1"/>
    <col min="9470" max="9470" width="20.7109375" style="1" customWidth="1"/>
    <col min="9471" max="9720" width="9.140625" style="1"/>
    <col min="9721" max="9721" width="5.7109375" style="1" customWidth="1"/>
    <col min="9722" max="9722" width="8.7109375" style="1" customWidth="1"/>
    <col min="9723" max="9723" width="49.7109375" style="1" customWidth="1"/>
    <col min="9724" max="9725" width="6" style="1" customWidth="1"/>
    <col min="9726" max="9726" width="20.7109375" style="1" customWidth="1"/>
    <col min="9727" max="9976" width="9.140625" style="1"/>
    <col min="9977" max="9977" width="5.7109375" style="1" customWidth="1"/>
    <col min="9978" max="9978" width="8.7109375" style="1" customWidth="1"/>
    <col min="9979" max="9979" width="49.7109375" style="1" customWidth="1"/>
    <col min="9980" max="9981" width="6" style="1" customWidth="1"/>
    <col min="9982" max="9982" width="20.7109375" style="1" customWidth="1"/>
    <col min="9983" max="10232" width="9.140625" style="1"/>
    <col min="10233" max="10233" width="5.7109375" style="1" customWidth="1"/>
    <col min="10234" max="10234" width="8.7109375" style="1" customWidth="1"/>
    <col min="10235" max="10235" width="49.7109375" style="1" customWidth="1"/>
    <col min="10236" max="10237" width="6" style="1" customWidth="1"/>
    <col min="10238" max="10238" width="20.7109375" style="1" customWidth="1"/>
    <col min="10239" max="10488" width="9.140625" style="1"/>
    <col min="10489" max="10489" width="5.7109375" style="1" customWidth="1"/>
    <col min="10490" max="10490" width="8.7109375" style="1" customWidth="1"/>
    <col min="10491" max="10491" width="49.7109375" style="1" customWidth="1"/>
    <col min="10492" max="10493" width="6" style="1" customWidth="1"/>
    <col min="10494" max="10494" width="20.7109375" style="1" customWidth="1"/>
    <col min="10495" max="10744" width="9.140625" style="1"/>
    <col min="10745" max="10745" width="5.7109375" style="1" customWidth="1"/>
    <col min="10746" max="10746" width="8.7109375" style="1" customWidth="1"/>
    <col min="10747" max="10747" width="49.7109375" style="1" customWidth="1"/>
    <col min="10748" max="10749" width="6" style="1" customWidth="1"/>
    <col min="10750" max="10750" width="20.7109375" style="1" customWidth="1"/>
    <col min="10751" max="11000" width="9.140625" style="1"/>
    <col min="11001" max="11001" width="5.7109375" style="1" customWidth="1"/>
    <col min="11002" max="11002" width="8.7109375" style="1" customWidth="1"/>
    <col min="11003" max="11003" width="49.7109375" style="1" customWidth="1"/>
    <col min="11004" max="11005" width="6" style="1" customWidth="1"/>
    <col min="11006" max="11006" width="20.7109375" style="1" customWidth="1"/>
    <col min="11007" max="11256" width="9.140625" style="1"/>
    <col min="11257" max="11257" width="5.7109375" style="1" customWidth="1"/>
    <col min="11258" max="11258" width="8.7109375" style="1" customWidth="1"/>
    <col min="11259" max="11259" width="49.7109375" style="1" customWidth="1"/>
    <col min="11260" max="11261" width="6" style="1" customWidth="1"/>
    <col min="11262" max="11262" width="20.7109375" style="1" customWidth="1"/>
    <col min="11263" max="11512" width="9.140625" style="1"/>
    <col min="11513" max="11513" width="5.7109375" style="1" customWidth="1"/>
    <col min="11514" max="11514" width="8.7109375" style="1" customWidth="1"/>
    <col min="11515" max="11515" width="49.7109375" style="1" customWidth="1"/>
    <col min="11516" max="11517" width="6" style="1" customWidth="1"/>
    <col min="11518" max="11518" width="20.7109375" style="1" customWidth="1"/>
    <col min="11519" max="11768" width="9.140625" style="1"/>
    <col min="11769" max="11769" width="5.7109375" style="1" customWidth="1"/>
    <col min="11770" max="11770" width="8.7109375" style="1" customWidth="1"/>
    <col min="11771" max="11771" width="49.7109375" style="1" customWidth="1"/>
    <col min="11772" max="11773" width="6" style="1" customWidth="1"/>
    <col min="11774" max="11774" width="20.7109375" style="1" customWidth="1"/>
    <col min="11775" max="12024" width="9.140625" style="1"/>
    <col min="12025" max="12025" width="5.7109375" style="1" customWidth="1"/>
    <col min="12026" max="12026" width="8.7109375" style="1" customWidth="1"/>
    <col min="12027" max="12027" width="49.7109375" style="1" customWidth="1"/>
    <col min="12028" max="12029" width="6" style="1" customWidth="1"/>
    <col min="12030" max="12030" width="20.7109375" style="1" customWidth="1"/>
    <col min="12031" max="12280" width="9.140625" style="1"/>
    <col min="12281" max="12281" width="5.7109375" style="1" customWidth="1"/>
    <col min="12282" max="12282" width="8.7109375" style="1" customWidth="1"/>
    <col min="12283" max="12283" width="49.7109375" style="1" customWidth="1"/>
    <col min="12284" max="12285" width="6" style="1" customWidth="1"/>
    <col min="12286" max="12286" width="20.7109375" style="1" customWidth="1"/>
    <col min="12287" max="12536" width="9.140625" style="1"/>
    <col min="12537" max="12537" width="5.7109375" style="1" customWidth="1"/>
    <col min="12538" max="12538" width="8.7109375" style="1" customWidth="1"/>
    <col min="12539" max="12539" width="49.7109375" style="1" customWidth="1"/>
    <col min="12540" max="12541" width="6" style="1" customWidth="1"/>
    <col min="12542" max="12542" width="20.7109375" style="1" customWidth="1"/>
    <col min="12543" max="12792" width="9.140625" style="1"/>
    <col min="12793" max="12793" width="5.7109375" style="1" customWidth="1"/>
    <col min="12794" max="12794" width="8.7109375" style="1" customWidth="1"/>
    <col min="12795" max="12795" width="49.7109375" style="1" customWidth="1"/>
    <col min="12796" max="12797" width="6" style="1" customWidth="1"/>
    <col min="12798" max="12798" width="20.7109375" style="1" customWidth="1"/>
    <col min="12799" max="13048" width="9.140625" style="1"/>
    <col min="13049" max="13049" width="5.7109375" style="1" customWidth="1"/>
    <col min="13050" max="13050" width="8.7109375" style="1" customWidth="1"/>
    <col min="13051" max="13051" width="49.7109375" style="1" customWidth="1"/>
    <col min="13052" max="13053" width="6" style="1" customWidth="1"/>
    <col min="13054" max="13054" width="20.7109375" style="1" customWidth="1"/>
    <col min="13055" max="13304" width="9.140625" style="1"/>
    <col min="13305" max="13305" width="5.7109375" style="1" customWidth="1"/>
    <col min="13306" max="13306" width="8.7109375" style="1" customWidth="1"/>
    <col min="13307" max="13307" width="49.7109375" style="1" customWidth="1"/>
    <col min="13308" max="13309" width="6" style="1" customWidth="1"/>
    <col min="13310" max="13310" width="20.7109375" style="1" customWidth="1"/>
    <col min="13311" max="13560" width="9.140625" style="1"/>
    <col min="13561" max="13561" width="5.7109375" style="1" customWidth="1"/>
    <col min="13562" max="13562" width="8.7109375" style="1" customWidth="1"/>
    <col min="13563" max="13563" width="49.7109375" style="1" customWidth="1"/>
    <col min="13564" max="13565" width="6" style="1" customWidth="1"/>
    <col min="13566" max="13566" width="20.7109375" style="1" customWidth="1"/>
    <col min="13567" max="13816" width="9.140625" style="1"/>
    <col min="13817" max="13817" width="5.7109375" style="1" customWidth="1"/>
    <col min="13818" max="13818" width="8.7109375" style="1" customWidth="1"/>
    <col min="13819" max="13819" width="49.7109375" style="1" customWidth="1"/>
    <col min="13820" max="13821" width="6" style="1" customWidth="1"/>
    <col min="13822" max="13822" width="20.7109375" style="1" customWidth="1"/>
    <col min="13823" max="14072" width="9.140625" style="1"/>
    <col min="14073" max="14073" width="5.7109375" style="1" customWidth="1"/>
    <col min="14074" max="14074" width="8.7109375" style="1" customWidth="1"/>
    <col min="14075" max="14075" width="49.7109375" style="1" customWidth="1"/>
    <col min="14076" max="14077" width="6" style="1" customWidth="1"/>
    <col min="14078" max="14078" width="20.7109375" style="1" customWidth="1"/>
    <col min="14079" max="14328" width="9.140625" style="1"/>
    <col min="14329" max="14329" width="5.7109375" style="1" customWidth="1"/>
    <col min="14330" max="14330" width="8.7109375" style="1" customWidth="1"/>
    <col min="14331" max="14331" width="49.7109375" style="1" customWidth="1"/>
    <col min="14332" max="14333" width="6" style="1" customWidth="1"/>
    <col min="14334" max="14334" width="20.7109375" style="1" customWidth="1"/>
    <col min="14335" max="14584" width="9.140625" style="1"/>
    <col min="14585" max="14585" width="5.7109375" style="1" customWidth="1"/>
    <col min="14586" max="14586" width="8.7109375" style="1" customWidth="1"/>
    <col min="14587" max="14587" width="49.7109375" style="1" customWidth="1"/>
    <col min="14588" max="14589" width="6" style="1" customWidth="1"/>
    <col min="14590" max="14590" width="20.7109375" style="1" customWidth="1"/>
    <col min="14591" max="14840" width="9.140625" style="1"/>
    <col min="14841" max="14841" width="5.7109375" style="1" customWidth="1"/>
    <col min="14842" max="14842" width="8.7109375" style="1" customWidth="1"/>
    <col min="14843" max="14843" width="49.7109375" style="1" customWidth="1"/>
    <col min="14844" max="14845" width="6" style="1" customWidth="1"/>
    <col min="14846" max="14846" width="20.7109375" style="1" customWidth="1"/>
    <col min="14847" max="15096" width="9.140625" style="1"/>
    <col min="15097" max="15097" width="5.7109375" style="1" customWidth="1"/>
    <col min="15098" max="15098" width="8.7109375" style="1" customWidth="1"/>
    <col min="15099" max="15099" width="49.7109375" style="1" customWidth="1"/>
    <col min="15100" max="15101" width="6" style="1" customWidth="1"/>
    <col min="15102" max="15102" width="20.7109375" style="1" customWidth="1"/>
    <col min="15103" max="15352" width="9.140625" style="1"/>
    <col min="15353" max="15353" width="5.7109375" style="1" customWidth="1"/>
    <col min="15354" max="15354" width="8.7109375" style="1" customWidth="1"/>
    <col min="15355" max="15355" width="49.7109375" style="1" customWidth="1"/>
    <col min="15356" max="15357" width="6" style="1" customWidth="1"/>
    <col min="15358" max="15358" width="20.7109375" style="1" customWidth="1"/>
    <col min="15359" max="15608" width="9.140625" style="1"/>
    <col min="15609" max="15609" width="5.7109375" style="1" customWidth="1"/>
    <col min="15610" max="15610" width="8.7109375" style="1" customWidth="1"/>
    <col min="15611" max="15611" width="49.7109375" style="1" customWidth="1"/>
    <col min="15612" max="15613" width="6" style="1" customWidth="1"/>
    <col min="15614" max="15614" width="20.7109375" style="1" customWidth="1"/>
    <col min="15615" max="15864" width="9.140625" style="1"/>
    <col min="15865" max="15865" width="5.7109375" style="1" customWidth="1"/>
    <col min="15866" max="15866" width="8.7109375" style="1" customWidth="1"/>
    <col min="15867" max="15867" width="49.7109375" style="1" customWidth="1"/>
    <col min="15868" max="15869" width="6" style="1" customWidth="1"/>
    <col min="15870" max="15870" width="20.7109375" style="1" customWidth="1"/>
    <col min="15871" max="16120" width="9.140625" style="1"/>
    <col min="16121" max="16121" width="5.7109375" style="1" customWidth="1"/>
    <col min="16122" max="16122" width="8.7109375" style="1" customWidth="1"/>
    <col min="16123" max="16123" width="49.7109375" style="1" customWidth="1"/>
    <col min="16124" max="16125" width="6" style="1" customWidth="1"/>
    <col min="16126" max="16126" width="20.7109375" style="1" customWidth="1"/>
    <col min="16127" max="16384" width="9.140625" style="1"/>
  </cols>
  <sheetData>
    <row r="1" spans="1:8" x14ac:dyDescent="0.2">
      <c r="A1" s="1"/>
      <c r="C1" s="3"/>
      <c r="D1" s="4"/>
      <c r="E1" s="4"/>
    </row>
    <row r="2" spans="1:8" x14ac:dyDescent="0.2">
      <c r="A2" s="1"/>
    </row>
    <row r="3" spans="1:8" ht="6.75" customHeight="1" x14ac:dyDescent="0.2">
      <c r="A3" s="1"/>
    </row>
    <row r="4" spans="1:8" hidden="1" x14ac:dyDescent="0.2">
      <c r="A4" s="1"/>
    </row>
    <row r="5" spans="1:8" ht="22.5" customHeight="1" x14ac:dyDescent="0.2">
      <c r="A5" s="1" t="s">
        <v>120</v>
      </c>
    </row>
    <row r="6" spans="1:8" x14ac:dyDescent="0.2">
      <c r="A6" s="6" t="s">
        <v>0</v>
      </c>
    </row>
    <row r="7" spans="1:8" x14ac:dyDescent="0.2">
      <c r="A7" s="6" t="s">
        <v>133</v>
      </c>
    </row>
    <row r="8" spans="1:8" x14ac:dyDescent="0.2">
      <c r="A8" s="6" t="s">
        <v>134</v>
      </c>
    </row>
    <row r="9" spans="1:8" x14ac:dyDescent="0.2">
      <c r="A9" s="6" t="s">
        <v>140</v>
      </c>
      <c r="C9" s="7"/>
    </row>
    <row r="10" spans="1:8" s="8" customFormat="1" x14ac:dyDescent="0.2">
      <c r="A10" s="67" t="s">
        <v>137</v>
      </c>
      <c r="B10" s="67"/>
      <c r="C10" s="67"/>
      <c r="D10" s="67"/>
      <c r="E10" s="67"/>
    </row>
    <row r="11" spans="1:8" s="8" customFormat="1" ht="25.5" customHeight="1" x14ac:dyDescent="0.2">
      <c r="A11" s="67" t="s">
        <v>138</v>
      </c>
      <c r="B11" s="67"/>
      <c r="C11" s="67"/>
      <c r="D11" s="67"/>
      <c r="E11" s="67"/>
    </row>
    <row r="12" spans="1:8" x14ac:dyDescent="0.2">
      <c r="A12" s="67" t="s">
        <v>132</v>
      </c>
      <c r="B12" s="67"/>
      <c r="C12" s="67"/>
      <c r="D12" s="67"/>
      <c r="E12" s="67"/>
    </row>
    <row r="13" spans="1:8" x14ac:dyDescent="0.2">
      <c r="B13" s="7"/>
      <c r="C13" s="7"/>
    </row>
    <row r="14" spans="1:8" x14ac:dyDescent="0.2">
      <c r="A14" s="67"/>
      <c r="B14" s="67"/>
      <c r="C14" s="67"/>
      <c r="D14" s="67"/>
      <c r="E14" s="67"/>
    </row>
    <row r="16" spans="1:8" x14ac:dyDescent="0.2">
      <c r="A16" s="35" t="s">
        <v>125</v>
      </c>
      <c r="B16" s="36" t="s">
        <v>126</v>
      </c>
      <c r="C16" s="37" t="s">
        <v>127</v>
      </c>
      <c r="D16" s="38" t="s">
        <v>128</v>
      </c>
      <c r="E16" s="38" t="s">
        <v>129</v>
      </c>
      <c r="F16" s="39" t="s">
        <v>135</v>
      </c>
      <c r="G16" s="39" t="s">
        <v>136</v>
      </c>
      <c r="H16" s="39" t="s">
        <v>139</v>
      </c>
    </row>
    <row r="17" spans="1:10" ht="13.5" thickBot="1" x14ac:dyDescent="0.25">
      <c r="A17" s="40">
        <v>1</v>
      </c>
      <c r="B17" s="42" t="s">
        <v>1</v>
      </c>
      <c r="C17" s="41">
        <v>3</v>
      </c>
      <c r="D17" s="42" t="s">
        <v>2</v>
      </c>
      <c r="E17" s="42" t="s">
        <v>3</v>
      </c>
      <c r="F17" s="42" t="s">
        <v>4</v>
      </c>
      <c r="G17" s="42" t="s">
        <v>39</v>
      </c>
      <c r="H17" s="42" t="s">
        <v>44</v>
      </c>
    </row>
    <row r="18" spans="1:10" ht="30" customHeight="1" thickTop="1" x14ac:dyDescent="0.25">
      <c r="A18" s="43"/>
      <c r="B18" s="44"/>
      <c r="C18" s="45" t="s">
        <v>5</v>
      </c>
      <c r="D18" s="46"/>
      <c r="E18" s="46"/>
      <c r="F18" s="54">
        <f>SUM(F20+F21+F22)</f>
        <v>2403000</v>
      </c>
      <c r="G18" s="54">
        <f>SUM(G20+G21+G22)</f>
        <v>2403000</v>
      </c>
      <c r="H18" s="54">
        <f>SUM(H20+H21+H22)</f>
        <v>2403000</v>
      </c>
    </row>
    <row r="19" spans="1:10" s="9" customFormat="1" ht="43.5" customHeight="1" x14ac:dyDescent="0.25">
      <c r="A19" s="47"/>
      <c r="B19" s="48" t="s">
        <v>6</v>
      </c>
      <c r="C19" s="49" t="s">
        <v>121</v>
      </c>
      <c r="D19" s="50"/>
      <c r="E19" s="50"/>
      <c r="F19" s="55">
        <f>SUM(F20+F21)</f>
        <v>2400000</v>
      </c>
      <c r="G19" s="55">
        <f>SUM(G20+G21)</f>
        <v>2400000</v>
      </c>
      <c r="H19" s="55">
        <f>SUM(H20+H21)</f>
        <v>2400000</v>
      </c>
    </row>
    <row r="20" spans="1:10" s="9" customFormat="1" ht="15" customHeight="1" x14ac:dyDescent="0.25">
      <c r="A20" s="47"/>
      <c r="B20" s="48" t="s">
        <v>7</v>
      </c>
      <c r="C20" s="49" t="s">
        <v>8</v>
      </c>
      <c r="D20" s="50"/>
      <c r="E20" s="50"/>
      <c r="F20" s="55">
        <f>SUM(F25+F32+F58)</f>
        <v>2366000</v>
      </c>
      <c r="G20" s="55">
        <f>SUM(G25+G32+G58)</f>
        <v>2366000</v>
      </c>
      <c r="H20" s="55">
        <f>SUM(H25+H32+H58)</f>
        <v>2366000</v>
      </c>
    </row>
    <row r="21" spans="1:10" s="9" customFormat="1" ht="30" customHeight="1" x14ac:dyDescent="0.25">
      <c r="A21" s="47"/>
      <c r="B21" s="48" t="s">
        <v>9</v>
      </c>
      <c r="C21" s="49" t="s">
        <v>10</v>
      </c>
      <c r="D21" s="50"/>
      <c r="E21" s="50"/>
      <c r="F21" s="55">
        <f>SUM(F61)</f>
        <v>34000</v>
      </c>
      <c r="G21" s="55">
        <f>SUM(G61)</f>
        <v>34000</v>
      </c>
      <c r="H21" s="55">
        <f>SUM(H61)</f>
        <v>34000</v>
      </c>
    </row>
    <row r="22" spans="1:10" s="9" customFormat="1" ht="29.25" customHeight="1" x14ac:dyDescent="0.25">
      <c r="A22" s="47"/>
      <c r="B22" s="51" t="s">
        <v>11</v>
      </c>
      <c r="C22" s="49" t="s">
        <v>122</v>
      </c>
      <c r="D22" s="50"/>
      <c r="E22" s="50"/>
      <c r="F22" s="55">
        <f>F66</f>
        <v>3000</v>
      </c>
      <c r="G22" s="55">
        <f>G66</f>
        <v>3000</v>
      </c>
      <c r="H22" s="55">
        <f>H66</f>
        <v>3000</v>
      </c>
    </row>
    <row r="23" spans="1:10" s="9" customFormat="1" ht="30" customHeight="1" x14ac:dyDescent="0.25">
      <c r="A23" s="68" t="s">
        <v>123</v>
      </c>
      <c r="B23" s="69"/>
      <c r="C23" s="69"/>
      <c r="D23" s="69"/>
      <c r="E23" s="70"/>
      <c r="F23" s="55">
        <f>SUM(F25+F32+F58+F61+F66)</f>
        <v>2403000</v>
      </c>
      <c r="G23" s="55">
        <f>SUM(G25+G32+G58+G61+G66)</f>
        <v>2403000</v>
      </c>
      <c r="H23" s="55">
        <f>SUM(H25+H32+H58+H61+H66)</f>
        <v>2403000</v>
      </c>
    </row>
    <row r="24" spans="1:10" s="9" customFormat="1" ht="16.5" customHeight="1" x14ac:dyDescent="0.2">
      <c r="A24" s="27"/>
      <c r="B24" s="28"/>
      <c r="C24" s="26" t="s">
        <v>119</v>
      </c>
      <c r="D24" s="29"/>
      <c r="E24" s="14" t="s">
        <v>20</v>
      </c>
      <c r="F24" s="55">
        <f>SUM(F25+F32+F58+F61)</f>
        <v>2400000</v>
      </c>
      <c r="G24" s="55">
        <f>SUM(G25+G32+G58+G61)</f>
        <v>2400000</v>
      </c>
      <c r="H24" s="55">
        <f>SUM(H25+H32+H58+H61)</f>
        <v>2400000</v>
      </c>
    </row>
    <row r="25" spans="1:10" s="10" customFormat="1" ht="12.95" customHeight="1" x14ac:dyDescent="0.25">
      <c r="A25" s="30"/>
      <c r="B25" s="25" t="s">
        <v>12</v>
      </c>
      <c r="C25" s="31" t="s">
        <v>13</v>
      </c>
      <c r="D25" s="15"/>
      <c r="E25" s="15"/>
      <c r="F25" s="56">
        <f>F27+F29+F31</f>
        <v>2155000</v>
      </c>
      <c r="G25" s="56">
        <f>G27+G29+G31</f>
        <v>2155000</v>
      </c>
      <c r="H25" s="56">
        <f>H27+H29+H31</f>
        <v>2155000</v>
      </c>
    </row>
    <row r="26" spans="1:10" s="10" customFormat="1" ht="12.95" customHeight="1" x14ac:dyDescent="0.25">
      <c r="A26" s="30"/>
      <c r="B26" s="25" t="s">
        <v>14</v>
      </c>
      <c r="C26" s="31" t="s">
        <v>15</v>
      </c>
      <c r="D26" s="13"/>
      <c r="E26" s="13"/>
      <c r="F26" s="56">
        <f>F27</f>
        <v>1740000</v>
      </c>
      <c r="G26" s="56">
        <f>G27</f>
        <v>1740000</v>
      </c>
      <c r="H26" s="56">
        <f>H27</f>
        <v>1740000</v>
      </c>
    </row>
    <row r="27" spans="1:10" s="10" customFormat="1" ht="12.95" customHeight="1" x14ac:dyDescent="0.2">
      <c r="A27" s="17" t="s">
        <v>16</v>
      </c>
      <c r="B27" s="12" t="s">
        <v>17</v>
      </c>
      <c r="C27" s="16" t="s">
        <v>18</v>
      </c>
      <c r="D27" s="14" t="s">
        <v>19</v>
      </c>
      <c r="E27" s="14" t="s">
        <v>20</v>
      </c>
      <c r="F27" s="57">
        <v>1740000</v>
      </c>
      <c r="G27" s="57">
        <v>1740000</v>
      </c>
      <c r="H27" s="57">
        <v>1740000</v>
      </c>
      <c r="I27" s="60"/>
    </row>
    <row r="28" spans="1:10" s="10" customFormat="1" ht="12.95" customHeight="1" x14ac:dyDescent="0.25">
      <c r="A28" s="11"/>
      <c r="B28" s="25" t="s">
        <v>21</v>
      </c>
      <c r="C28" s="32" t="s">
        <v>22</v>
      </c>
      <c r="D28" s="13"/>
      <c r="E28" s="13"/>
      <c r="F28" s="56">
        <f>F29</f>
        <v>128000</v>
      </c>
      <c r="G28" s="56">
        <f>G29</f>
        <v>128000</v>
      </c>
      <c r="H28" s="56">
        <f>H29</f>
        <v>128000</v>
      </c>
      <c r="I28" s="60"/>
    </row>
    <row r="29" spans="1:10" s="10" customFormat="1" ht="12.95" customHeight="1" x14ac:dyDescent="0.2">
      <c r="A29" s="17" t="s">
        <v>1</v>
      </c>
      <c r="B29" s="12" t="s">
        <v>23</v>
      </c>
      <c r="C29" s="16" t="s">
        <v>22</v>
      </c>
      <c r="D29" s="14" t="s">
        <v>19</v>
      </c>
      <c r="E29" s="14" t="s">
        <v>20</v>
      </c>
      <c r="F29" s="57">
        <v>128000</v>
      </c>
      <c r="G29" s="57">
        <v>128000</v>
      </c>
      <c r="H29" s="57">
        <v>128000</v>
      </c>
      <c r="I29" s="61"/>
    </row>
    <row r="30" spans="1:10" ht="12.95" customHeight="1" x14ac:dyDescent="0.25">
      <c r="A30" s="11"/>
      <c r="B30" s="25" t="s">
        <v>24</v>
      </c>
      <c r="C30" s="32" t="s">
        <v>25</v>
      </c>
      <c r="D30" s="13"/>
      <c r="E30" s="13"/>
      <c r="F30" s="56">
        <f>F31</f>
        <v>287000</v>
      </c>
      <c r="G30" s="56">
        <f>G31</f>
        <v>287000</v>
      </c>
      <c r="H30" s="56">
        <f>H31</f>
        <v>287000</v>
      </c>
      <c r="J30"/>
    </row>
    <row r="31" spans="1:10" ht="12.95" customHeight="1" x14ac:dyDescent="0.2">
      <c r="A31" s="17" t="s">
        <v>26</v>
      </c>
      <c r="B31" s="12" t="s">
        <v>27</v>
      </c>
      <c r="C31" s="16" t="s">
        <v>28</v>
      </c>
      <c r="D31" s="14" t="s">
        <v>19</v>
      </c>
      <c r="E31" s="14" t="s">
        <v>20</v>
      </c>
      <c r="F31" s="57">
        <v>287000</v>
      </c>
      <c r="G31" s="57">
        <v>287000</v>
      </c>
      <c r="H31" s="57">
        <v>287000</v>
      </c>
      <c r="I31" s="60"/>
    </row>
    <row r="32" spans="1:10" s="8" customFormat="1" ht="12.95" customHeight="1" x14ac:dyDescent="0.25">
      <c r="A32" s="11"/>
      <c r="B32" s="25" t="s">
        <v>29</v>
      </c>
      <c r="C32" s="32" t="s">
        <v>30</v>
      </c>
      <c r="D32" s="13"/>
      <c r="E32" s="13"/>
      <c r="F32" s="56">
        <f>F33+F38+F41+F51</f>
        <v>209000</v>
      </c>
      <c r="G32" s="56">
        <f>G33+G38+G41+G51</f>
        <v>209000</v>
      </c>
      <c r="H32" s="56">
        <f>H33+H38+H41+H51</f>
        <v>209000</v>
      </c>
      <c r="I32" s="1"/>
    </row>
    <row r="33" spans="1:9" ht="12.95" customHeight="1" x14ac:dyDescent="0.25">
      <c r="A33" s="11"/>
      <c r="B33" s="25" t="s">
        <v>31</v>
      </c>
      <c r="C33" s="32" t="s">
        <v>32</v>
      </c>
      <c r="D33" s="13"/>
      <c r="E33" s="13"/>
      <c r="F33" s="56">
        <f>SUM(F34:F37)</f>
        <v>42500</v>
      </c>
      <c r="G33" s="56">
        <f>SUM(G34:G37)</f>
        <v>42500</v>
      </c>
      <c r="H33" s="56">
        <f>SUM(H34:H37)</f>
        <v>42500</v>
      </c>
    </row>
    <row r="34" spans="1:9" s="8" customFormat="1" ht="12.95" customHeight="1" x14ac:dyDescent="0.2">
      <c r="A34" s="17" t="s">
        <v>2</v>
      </c>
      <c r="B34" s="12" t="s">
        <v>33</v>
      </c>
      <c r="C34" s="16" t="s">
        <v>34</v>
      </c>
      <c r="D34" s="14" t="s">
        <v>19</v>
      </c>
      <c r="E34" s="14" t="s">
        <v>20</v>
      </c>
      <c r="F34" s="57">
        <v>10000</v>
      </c>
      <c r="G34" s="57">
        <v>10000</v>
      </c>
      <c r="H34" s="57">
        <v>10000</v>
      </c>
      <c r="I34" s="62"/>
    </row>
    <row r="35" spans="1:9" ht="23.25" customHeight="1" x14ac:dyDescent="0.2">
      <c r="A35" s="17" t="s">
        <v>3</v>
      </c>
      <c r="B35" s="12" t="s">
        <v>35</v>
      </c>
      <c r="C35" s="16" t="s">
        <v>36</v>
      </c>
      <c r="D35" s="14" t="s">
        <v>19</v>
      </c>
      <c r="E35" s="14" t="s">
        <v>20</v>
      </c>
      <c r="F35" s="57">
        <v>25000</v>
      </c>
      <c r="G35" s="57">
        <v>25000</v>
      </c>
      <c r="H35" s="57">
        <v>25000</v>
      </c>
    </row>
    <row r="36" spans="1:9" ht="12.95" customHeight="1" x14ac:dyDescent="0.2">
      <c r="A36" s="17" t="s">
        <v>4</v>
      </c>
      <c r="B36" s="12" t="s">
        <v>37</v>
      </c>
      <c r="C36" s="16" t="s">
        <v>38</v>
      </c>
      <c r="D36" s="14" t="s">
        <v>19</v>
      </c>
      <c r="E36" s="14" t="s">
        <v>20</v>
      </c>
      <c r="F36" s="57">
        <v>7000</v>
      </c>
      <c r="G36" s="57">
        <v>7000</v>
      </c>
      <c r="H36" s="57">
        <v>7000</v>
      </c>
      <c r="I36" s="62"/>
    </row>
    <row r="37" spans="1:9" s="8" customFormat="1" ht="12.95" customHeight="1" x14ac:dyDescent="0.2">
      <c r="A37" s="17" t="s">
        <v>39</v>
      </c>
      <c r="B37" s="12" t="s">
        <v>40</v>
      </c>
      <c r="C37" s="16" t="s">
        <v>41</v>
      </c>
      <c r="D37" s="14" t="s">
        <v>19</v>
      </c>
      <c r="E37" s="14" t="s">
        <v>20</v>
      </c>
      <c r="F37" s="57">
        <v>500</v>
      </c>
      <c r="G37" s="57">
        <v>500</v>
      </c>
      <c r="H37" s="57">
        <v>500</v>
      </c>
      <c r="I37" s="1"/>
    </row>
    <row r="38" spans="1:9" ht="12.95" customHeight="1" x14ac:dyDescent="0.25">
      <c r="A38" s="11"/>
      <c r="B38" s="25" t="s">
        <v>42</v>
      </c>
      <c r="C38" s="32" t="s">
        <v>43</v>
      </c>
      <c r="D38" s="13"/>
      <c r="E38" s="13"/>
      <c r="F38" s="56">
        <f>F39+F40</f>
        <v>30000</v>
      </c>
      <c r="G38" s="56">
        <f>G39+G40</f>
        <v>30000</v>
      </c>
      <c r="H38" s="56">
        <f>H39+H40</f>
        <v>30000</v>
      </c>
    </row>
    <row r="39" spans="1:9" ht="12.95" customHeight="1" x14ac:dyDescent="0.2">
      <c r="A39" s="17" t="s">
        <v>44</v>
      </c>
      <c r="B39" s="12" t="s">
        <v>45</v>
      </c>
      <c r="C39" s="20" t="s">
        <v>46</v>
      </c>
      <c r="D39" s="14" t="s">
        <v>19</v>
      </c>
      <c r="E39" s="14" t="s">
        <v>20</v>
      </c>
      <c r="F39" s="57">
        <v>25000</v>
      </c>
      <c r="G39" s="57">
        <v>25000</v>
      </c>
      <c r="H39" s="57">
        <v>25000</v>
      </c>
      <c r="I39" s="62"/>
    </row>
    <row r="40" spans="1:9" ht="12.95" customHeight="1" x14ac:dyDescent="0.2">
      <c r="A40" s="17" t="s">
        <v>47</v>
      </c>
      <c r="B40" s="12" t="s">
        <v>48</v>
      </c>
      <c r="C40" s="16" t="s">
        <v>49</v>
      </c>
      <c r="D40" s="14" t="s">
        <v>19</v>
      </c>
      <c r="E40" s="14" t="s">
        <v>20</v>
      </c>
      <c r="F40" s="57">
        <v>5000</v>
      </c>
      <c r="G40" s="57">
        <v>5000</v>
      </c>
      <c r="H40" s="57">
        <v>5000</v>
      </c>
    </row>
    <row r="41" spans="1:9" ht="12.95" customHeight="1" x14ac:dyDescent="0.25">
      <c r="A41" s="11"/>
      <c r="B41" s="25" t="s">
        <v>50</v>
      </c>
      <c r="C41" s="32" t="s">
        <v>51</v>
      </c>
      <c r="D41" s="13"/>
      <c r="E41" s="13"/>
      <c r="F41" s="56">
        <f>SUM(F42:F50)</f>
        <v>113000</v>
      </c>
      <c r="G41" s="56">
        <f>SUM(G42:G50)</f>
        <v>113000</v>
      </c>
      <c r="H41" s="56">
        <f>SUM(H42:H50)</f>
        <v>113000</v>
      </c>
    </row>
    <row r="42" spans="1:9" s="8" customFormat="1" ht="12.95" customHeight="1" x14ac:dyDescent="0.2">
      <c r="A42" s="17" t="s">
        <v>52</v>
      </c>
      <c r="B42" s="12" t="s">
        <v>53</v>
      </c>
      <c r="C42" s="16" t="s">
        <v>54</v>
      </c>
      <c r="D42" s="14" t="s">
        <v>19</v>
      </c>
      <c r="E42" s="14" t="s">
        <v>20</v>
      </c>
      <c r="F42" s="57">
        <v>3000</v>
      </c>
      <c r="G42" s="57">
        <v>3000</v>
      </c>
      <c r="H42" s="57">
        <v>3000</v>
      </c>
      <c r="I42" s="62"/>
    </row>
    <row r="43" spans="1:9" ht="12.95" customHeight="1" x14ac:dyDescent="0.2">
      <c r="A43" s="17" t="s">
        <v>20</v>
      </c>
      <c r="B43" s="12" t="s">
        <v>55</v>
      </c>
      <c r="C43" s="16" t="s">
        <v>56</v>
      </c>
      <c r="D43" s="14" t="s">
        <v>19</v>
      </c>
      <c r="E43" s="14" t="s">
        <v>20</v>
      </c>
      <c r="F43" s="57">
        <v>4000</v>
      </c>
      <c r="G43" s="57">
        <v>4000</v>
      </c>
      <c r="H43" s="57">
        <v>4000</v>
      </c>
    </row>
    <row r="44" spans="1:9" ht="12.95" customHeight="1" x14ac:dyDescent="0.2">
      <c r="A44" s="17" t="s">
        <v>57</v>
      </c>
      <c r="B44" s="12" t="s">
        <v>58</v>
      </c>
      <c r="C44" s="16" t="s">
        <v>59</v>
      </c>
      <c r="D44" s="14" t="s">
        <v>19</v>
      </c>
      <c r="E44" s="14" t="s">
        <v>20</v>
      </c>
      <c r="F44" s="57">
        <v>4000</v>
      </c>
      <c r="G44" s="57">
        <v>4000</v>
      </c>
      <c r="H44" s="57">
        <v>4000</v>
      </c>
    </row>
    <row r="45" spans="1:9" ht="12.95" customHeight="1" x14ac:dyDescent="0.2">
      <c r="A45" s="17" t="s">
        <v>60</v>
      </c>
      <c r="B45" s="12" t="s">
        <v>130</v>
      </c>
      <c r="C45" s="16" t="s">
        <v>131</v>
      </c>
      <c r="D45" s="14" t="s">
        <v>19</v>
      </c>
      <c r="E45" s="14" t="s">
        <v>20</v>
      </c>
      <c r="F45" s="58">
        <v>3000</v>
      </c>
      <c r="G45" s="58">
        <v>3000</v>
      </c>
      <c r="H45" s="58">
        <v>3000</v>
      </c>
      <c r="I45" s="63"/>
    </row>
    <row r="46" spans="1:9" ht="12.95" customHeight="1" x14ac:dyDescent="0.2">
      <c r="A46" s="17" t="s">
        <v>63</v>
      </c>
      <c r="B46" s="12" t="s">
        <v>117</v>
      </c>
      <c r="C46" s="16" t="s">
        <v>118</v>
      </c>
      <c r="D46" s="14" t="s">
        <v>19</v>
      </c>
      <c r="E46" s="14" t="s">
        <v>20</v>
      </c>
      <c r="F46" s="57">
        <v>12000</v>
      </c>
      <c r="G46" s="57">
        <v>12000</v>
      </c>
      <c r="H46" s="57">
        <v>12000</v>
      </c>
    </row>
    <row r="47" spans="1:9" ht="13.5" customHeight="1" x14ac:dyDescent="0.2">
      <c r="A47" s="17" t="s">
        <v>66</v>
      </c>
      <c r="B47" s="12" t="s">
        <v>61</v>
      </c>
      <c r="C47" s="16" t="s">
        <v>62</v>
      </c>
      <c r="D47" s="14" t="s">
        <v>19</v>
      </c>
      <c r="E47" s="14" t="s">
        <v>20</v>
      </c>
      <c r="F47" s="57">
        <v>8000</v>
      </c>
      <c r="G47" s="57">
        <v>8000</v>
      </c>
      <c r="H47" s="57">
        <v>8000</v>
      </c>
      <c r="I47" s="62"/>
    </row>
    <row r="48" spans="1:9" s="8" customFormat="1" ht="12.95" customHeight="1" x14ac:dyDescent="0.2">
      <c r="A48" s="17" t="s">
        <v>69</v>
      </c>
      <c r="B48" s="12" t="s">
        <v>64</v>
      </c>
      <c r="C48" s="16" t="s">
        <v>65</v>
      </c>
      <c r="D48" s="14" t="s">
        <v>19</v>
      </c>
      <c r="E48" s="14" t="s">
        <v>20</v>
      </c>
      <c r="F48" s="57">
        <v>58000</v>
      </c>
      <c r="G48" s="57">
        <v>58000</v>
      </c>
      <c r="H48" s="57">
        <v>58000</v>
      </c>
      <c r="I48" s="62"/>
    </row>
    <row r="49" spans="1:9" ht="12.95" customHeight="1" x14ac:dyDescent="0.2">
      <c r="A49" s="17" t="s">
        <v>74</v>
      </c>
      <c r="B49" s="12" t="s">
        <v>67</v>
      </c>
      <c r="C49" s="16" t="s">
        <v>68</v>
      </c>
      <c r="D49" s="14" t="s">
        <v>19</v>
      </c>
      <c r="E49" s="14" t="s">
        <v>20</v>
      </c>
      <c r="F49" s="57">
        <v>15000</v>
      </c>
      <c r="G49" s="57">
        <v>15000</v>
      </c>
      <c r="H49" s="57">
        <v>15000</v>
      </c>
      <c r="I49" s="63"/>
    </row>
    <row r="50" spans="1:9" ht="12.95" customHeight="1" x14ac:dyDescent="0.2">
      <c r="A50" s="17" t="s">
        <v>77</v>
      </c>
      <c r="B50" s="12" t="s">
        <v>70</v>
      </c>
      <c r="C50" s="16" t="s">
        <v>71</v>
      </c>
      <c r="D50" s="14" t="s">
        <v>19</v>
      </c>
      <c r="E50" s="14" t="s">
        <v>20</v>
      </c>
      <c r="F50" s="57">
        <v>6000</v>
      </c>
      <c r="G50" s="57">
        <v>6000</v>
      </c>
      <c r="H50" s="57">
        <v>6000</v>
      </c>
    </row>
    <row r="51" spans="1:9" ht="12.95" customHeight="1" x14ac:dyDescent="0.25">
      <c r="A51" s="11"/>
      <c r="B51" s="25" t="s">
        <v>72</v>
      </c>
      <c r="C51" s="32" t="s">
        <v>73</v>
      </c>
      <c r="D51" s="13"/>
      <c r="E51" s="13"/>
      <c r="F51" s="56">
        <f>SUM(F52:F57)</f>
        <v>23500</v>
      </c>
      <c r="G51" s="56">
        <f>SUM(G52:G57)</f>
        <v>23500</v>
      </c>
      <c r="H51" s="56">
        <f>SUM(H52:H57)</f>
        <v>23500</v>
      </c>
    </row>
    <row r="52" spans="1:9" ht="12.95" customHeight="1" x14ac:dyDescent="0.2">
      <c r="A52" s="17" t="s">
        <v>80</v>
      </c>
      <c r="B52" s="12" t="s">
        <v>75</v>
      </c>
      <c r="C52" s="16" t="s">
        <v>76</v>
      </c>
      <c r="D52" s="14" t="s">
        <v>19</v>
      </c>
      <c r="E52" s="14" t="s">
        <v>20</v>
      </c>
      <c r="F52" s="57">
        <v>5000</v>
      </c>
      <c r="G52" s="57">
        <v>5000</v>
      </c>
      <c r="H52" s="57">
        <v>5000</v>
      </c>
    </row>
    <row r="53" spans="1:9" ht="12.95" customHeight="1" x14ac:dyDescent="0.2">
      <c r="A53" s="17" t="s">
        <v>83</v>
      </c>
      <c r="B53" s="12" t="s">
        <v>78</v>
      </c>
      <c r="C53" s="16" t="s">
        <v>79</v>
      </c>
      <c r="D53" s="14" t="s">
        <v>19</v>
      </c>
      <c r="E53" s="14" t="s">
        <v>20</v>
      </c>
      <c r="F53" s="57">
        <v>1500</v>
      </c>
      <c r="G53" s="57">
        <v>1500</v>
      </c>
      <c r="H53" s="57">
        <v>1500</v>
      </c>
    </row>
    <row r="54" spans="1:9" ht="12.95" customHeight="1" x14ac:dyDescent="0.2">
      <c r="A54" s="17" t="s">
        <v>86</v>
      </c>
      <c r="B54" s="12" t="s">
        <v>81</v>
      </c>
      <c r="C54" s="16" t="s">
        <v>82</v>
      </c>
      <c r="D54" s="14" t="s">
        <v>19</v>
      </c>
      <c r="E54" s="14" t="s">
        <v>20</v>
      </c>
      <c r="F54" s="57">
        <v>4000</v>
      </c>
      <c r="G54" s="57">
        <v>4000</v>
      </c>
      <c r="H54" s="57">
        <v>4000</v>
      </c>
      <c r="I54" s="62"/>
    </row>
    <row r="55" spans="1:9" ht="12.95" customHeight="1" x14ac:dyDescent="0.2">
      <c r="A55" s="17" t="s">
        <v>89</v>
      </c>
      <c r="B55" s="12" t="s">
        <v>84</v>
      </c>
      <c r="C55" s="16" t="s">
        <v>85</v>
      </c>
      <c r="D55" s="14" t="s">
        <v>19</v>
      </c>
      <c r="E55" s="14" t="s">
        <v>20</v>
      </c>
      <c r="F55" s="57">
        <v>6000</v>
      </c>
      <c r="G55" s="57">
        <v>6000</v>
      </c>
      <c r="H55" s="57">
        <v>6000</v>
      </c>
      <c r="I55" s="62"/>
    </row>
    <row r="56" spans="1:9" s="8" customFormat="1" ht="12.95" customHeight="1" x14ac:dyDescent="0.2">
      <c r="A56" s="17" t="s">
        <v>95</v>
      </c>
      <c r="B56" s="12" t="s">
        <v>87</v>
      </c>
      <c r="C56" s="16" t="s">
        <v>88</v>
      </c>
      <c r="D56" s="14" t="s">
        <v>19</v>
      </c>
      <c r="E56" s="14" t="s">
        <v>20</v>
      </c>
      <c r="F56" s="57">
        <v>4000</v>
      </c>
      <c r="G56" s="57">
        <v>4000</v>
      </c>
      <c r="H56" s="57">
        <v>4000</v>
      </c>
      <c r="I56" s="62"/>
    </row>
    <row r="57" spans="1:9" ht="12.95" customHeight="1" x14ac:dyDescent="0.2">
      <c r="A57" s="17" t="s">
        <v>102</v>
      </c>
      <c r="B57" s="12" t="s">
        <v>90</v>
      </c>
      <c r="C57" s="16" t="s">
        <v>73</v>
      </c>
      <c r="D57" s="14" t="s">
        <v>19</v>
      </c>
      <c r="E57" s="14" t="s">
        <v>20</v>
      </c>
      <c r="F57" s="57">
        <v>3000</v>
      </c>
      <c r="G57" s="57">
        <v>3000</v>
      </c>
      <c r="H57" s="57">
        <v>3000</v>
      </c>
      <c r="I57" s="63"/>
    </row>
    <row r="58" spans="1:9" ht="12.95" customHeight="1" x14ac:dyDescent="0.25">
      <c r="A58" s="11"/>
      <c r="B58" s="25" t="s">
        <v>91</v>
      </c>
      <c r="C58" s="32" t="s">
        <v>92</v>
      </c>
      <c r="D58" s="13"/>
      <c r="E58" s="13"/>
      <c r="F58" s="56">
        <f t="shared" ref="F58:H58" si="0">F59</f>
        <v>2000</v>
      </c>
      <c r="G58" s="56">
        <f t="shared" si="0"/>
        <v>2000</v>
      </c>
      <c r="H58" s="56">
        <f t="shared" si="0"/>
        <v>2000</v>
      </c>
    </row>
    <row r="59" spans="1:9" ht="12.95" customHeight="1" x14ac:dyDescent="0.25">
      <c r="A59" s="11"/>
      <c r="B59" s="25" t="s">
        <v>93</v>
      </c>
      <c r="C59" s="32" t="s">
        <v>94</v>
      </c>
      <c r="D59" s="13"/>
      <c r="E59" s="13"/>
      <c r="F59" s="56">
        <f>F60</f>
        <v>2000</v>
      </c>
      <c r="G59" s="56">
        <f>G60</f>
        <v>2000</v>
      </c>
      <c r="H59" s="56">
        <f>H60</f>
        <v>2000</v>
      </c>
    </row>
    <row r="60" spans="1:9" ht="12.95" customHeight="1" x14ac:dyDescent="0.2">
      <c r="A60" s="17" t="s">
        <v>107</v>
      </c>
      <c r="B60" s="12" t="s">
        <v>96</v>
      </c>
      <c r="C60" s="16" t="s">
        <v>97</v>
      </c>
      <c r="D60" s="14" t="s">
        <v>19</v>
      </c>
      <c r="E60" s="14" t="s">
        <v>20</v>
      </c>
      <c r="F60" s="57">
        <v>2000</v>
      </c>
      <c r="G60" s="57">
        <v>2000</v>
      </c>
      <c r="H60" s="57">
        <v>2000</v>
      </c>
    </row>
    <row r="61" spans="1:9" ht="12.95" customHeight="1" x14ac:dyDescent="0.25">
      <c r="A61" s="11"/>
      <c r="B61" s="25" t="s">
        <v>98</v>
      </c>
      <c r="C61" s="32" t="s">
        <v>99</v>
      </c>
      <c r="D61" s="13"/>
      <c r="E61" s="13"/>
      <c r="F61" s="56">
        <f>SUM(F62+F64)</f>
        <v>34000</v>
      </c>
      <c r="G61" s="56">
        <f>SUM(G62+G64)</f>
        <v>34000</v>
      </c>
      <c r="H61" s="56">
        <f>SUM(H62+H64)</f>
        <v>34000</v>
      </c>
    </row>
    <row r="62" spans="1:9" ht="12.95" customHeight="1" x14ac:dyDescent="0.25">
      <c r="A62" s="11"/>
      <c r="B62" s="25" t="s">
        <v>100</v>
      </c>
      <c r="C62" s="32" t="s">
        <v>101</v>
      </c>
      <c r="D62" s="13"/>
      <c r="E62" s="13"/>
      <c r="F62" s="56">
        <v>14000</v>
      </c>
      <c r="G62" s="56">
        <v>14000</v>
      </c>
      <c r="H62" s="56">
        <v>14000</v>
      </c>
    </row>
    <row r="63" spans="1:9" s="8" customFormat="1" ht="12.95" customHeight="1" x14ac:dyDescent="0.2">
      <c r="A63" s="17" t="s">
        <v>110</v>
      </c>
      <c r="B63" s="12" t="s">
        <v>103</v>
      </c>
      <c r="C63" s="16" t="s">
        <v>104</v>
      </c>
      <c r="D63" s="14" t="s">
        <v>19</v>
      </c>
      <c r="E63" s="14" t="s">
        <v>20</v>
      </c>
      <c r="F63" s="57">
        <v>14000</v>
      </c>
      <c r="G63" s="57">
        <v>14000</v>
      </c>
      <c r="H63" s="57">
        <v>14000</v>
      </c>
      <c r="I63" s="62"/>
    </row>
    <row r="64" spans="1:9" ht="12.95" customHeight="1" x14ac:dyDescent="0.25">
      <c r="A64" s="17"/>
      <c r="B64" s="25" t="s">
        <v>105</v>
      </c>
      <c r="C64" s="32" t="s">
        <v>106</v>
      </c>
      <c r="D64" s="13"/>
      <c r="E64" s="13"/>
      <c r="F64" s="56">
        <f>SUM(F65)</f>
        <v>20000</v>
      </c>
      <c r="G64" s="56">
        <f>SUM(G65)</f>
        <v>20000</v>
      </c>
      <c r="H64" s="56">
        <f>SUM(H65)</f>
        <v>20000</v>
      </c>
    </row>
    <row r="65" spans="1:9" s="8" customFormat="1" ht="12.95" customHeight="1" x14ac:dyDescent="0.2">
      <c r="A65" s="17" t="s">
        <v>111</v>
      </c>
      <c r="B65" s="12" t="s">
        <v>108</v>
      </c>
      <c r="C65" s="16" t="s">
        <v>109</v>
      </c>
      <c r="D65" s="14" t="s">
        <v>19</v>
      </c>
      <c r="E65" s="14" t="s">
        <v>20</v>
      </c>
      <c r="F65" s="59">
        <v>20000</v>
      </c>
      <c r="G65" s="59">
        <v>20000</v>
      </c>
      <c r="H65" s="59">
        <v>20000</v>
      </c>
      <c r="I65" s="62"/>
    </row>
    <row r="66" spans="1:9" ht="30" customHeight="1" x14ac:dyDescent="0.25">
      <c r="A66" s="64" t="s">
        <v>124</v>
      </c>
      <c r="B66" s="65"/>
      <c r="C66" s="65"/>
      <c r="D66" s="65"/>
      <c r="E66" s="66"/>
      <c r="F66" s="52">
        <f>SUM(F68+F70+F72+F74)</f>
        <v>3000</v>
      </c>
      <c r="G66" s="52">
        <f>SUM(G68+G70+G72+G74)</f>
        <v>3000</v>
      </c>
      <c r="H66" s="52">
        <f>SUM(H68+H70+H72+H74)</f>
        <v>3000</v>
      </c>
    </row>
    <row r="67" spans="1:9" ht="12.95" customHeight="1" x14ac:dyDescent="0.25">
      <c r="A67" s="33"/>
      <c r="B67" s="34">
        <v>321</v>
      </c>
      <c r="C67" s="16" t="s">
        <v>32</v>
      </c>
      <c r="D67" s="13"/>
      <c r="E67" s="13"/>
      <c r="F67" s="52">
        <v>0</v>
      </c>
      <c r="G67" s="52">
        <v>0</v>
      </c>
      <c r="H67" s="52">
        <v>0</v>
      </c>
    </row>
    <row r="68" spans="1:9" ht="12.95" customHeight="1" x14ac:dyDescent="0.2">
      <c r="A68" s="17" t="s">
        <v>113</v>
      </c>
      <c r="B68" s="18" t="s">
        <v>37</v>
      </c>
      <c r="C68" s="19" t="s">
        <v>38</v>
      </c>
      <c r="D68" s="14" t="s">
        <v>19</v>
      </c>
      <c r="E68" s="14" t="s">
        <v>112</v>
      </c>
      <c r="F68" s="53">
        <v>0</v>
      </c>
      <c r="G68" s="53">
        <v>0</v>
      </c>
      <c r="H68" s="53">
        <v>0</v>
      </c>
    </row>
    <row r="69" spans="1:9" ht="12.95" customHeight="1" x14ac:dyDescent="0.25">
      <c r="A69" s="17"/>
      <c r="B69" s="24" t="s">
        <v>42</v>
      </c>
      <c r="C69" s="32" t="s">
        <v>43</v>
      </c>
      <c r="D69" s="14"/>
      <c r="E69" s="14"/>
      <c r="F69" s="52">
        <v>0</v>
      </c>
      <c r="G69" s="52">
        <v>0</v>
      </c>
      <c r="H69" s="52">
        <v>0</v>
      </c>
    </row>
    <row r="70" spans="1:9" ht="12.95" customHeight="1" x14ac:dyDescent="0.2">
      <c r="A70" s="17" t="s">
        <v>114</v>
      </c>
      <c r="B70" s="12" t="s">
        <v>45</v>
      </c>
      <c r="C70" s="20" t="s">
        <v>46</v>
      </c>
      <c r="D70" s="14" t="s">
        <v>19</v>
      </c>
      <c r="E70" s="14" t="s">
        <v>112</v>
      </c>
      <c r="F70" s="53">
        <v>0</v>
      </c>
      <c r="G70" s="53">
        <v>0</v>
      </c>
      <c r="H70" s="53">
        <v>0</v>
      </c>
    </row>
    <row r="71" spans="1:9" ht="12.95" customHeight="1" x14ac:dyDescent="0.25">
      <c r="A71" s="17"/>
      <c r="B71" s="25" t="s">
        <v>100</v>
      </c>
      <c r="C71" s="32" t="s">
        <v>101</v>
      </c>
      <c r="D71" s="14"/>
      <c r="E71" s="14"/>
      <c r="F71" s="52">
        <v>2000</v>
      </c>
      <c r="G71" s="52">
        <v>2000</v>
      </c>
      <c r="H71" s="52">
        <v>2000</v>
      </c>
    </row>
    <row r="72" spans="1:9" ht="12.95" customHeight="1" x14ac:dyDescent="0.2">
      <c r="A72" s="17" t="s">
        <v>115</v>
      </c>
      <c r="B72" s="18" t="s">
        <v>103</v>
      </c>
      <c r="C72" s="21" t="s">
        <v>104</v>
      </c>
      <c r="D72" s="14" t="s">
        <v>19</v>
      </c>
      <c r="E72" s="14" t="s">
        <v>112</v>
      </c>
      <c r="F72" s="53">
        <v>2000</v>
      </c>
      <c r="G72" s="53">
        <v>2000</v>
      </c>
      <c r="H72" s="53">
        <v>2000</v>
      </c>
    </row>
    <row r="73" spans="1:9" ht="12.95" customHeight="1" x14ac:dyDescent="0.25">
      <c r="A73" s="17"/>
      <c r="B73" s="24" t="s">
        <v>105</v>
      </c>
      <c r="C73" s="32" t="s">
        <v>106</v>
      </c>
      <c r="D73" s="14"/>
      <c r="E73" s="14"/>
      <c r="F73" s="52">
        <v>1000</v>
      </c>
      <c r="G73" s="52">
        <v>1000</v>
      </c>
      <c r="H73" s="52">
        <v>1000</v>
      </c>
    </row>
    <row r="74" spans="1:9" ht="12.95" customHeight="1" x14ac:dyDescent="0.2">
      <c r="A74" s="17" t="s">
        <v>12</v>
      </c>
      <c r="B74" s="18" t="s">
        <v>108</v>
      </c>
      <c r="C74" s="22" t="s">
        <v>116</v>
      </c>
      <c r="D74" s="14" t="s">
        <v>19</v>
      </c>
      <c r="E74" s="14" t="s">
        <v>112</v>
      </c>
      <c r="F74" s="53">
        <v>1000</v>
      </c>
      <c r="G74" s="53">
        <v>1000</v>
      </c>
      <c r="H74" s="53">
        <v>1000</v>
      </c>
    </row>
    <row r="75" spans="1:9" x14ac:dyDescent="0.2">
      <c r="A75" s="23"/>
      <c r="B75" s="1"/>
      <c r="D75" s="1"/>
      <c r="E75" s="1"/>
    </row>
    <row r="76" spans="1:9" x14ac:dyDescent="0.2">
      <c r="A76" s="23"/>
      <c r="B76" s="1"/>
      <c r="D76" s="1"/>
      <c r="E76" s="1"/>
    </row>
    <row r="77" spans="1:9" x14ac:dyDescent="0.2">
      <c r="A77" s="23"/>
      <c r="B77" s="1"/>
      <c r="D77" s="1"/>
      <c r="E77" s="1"/>
    </row>
    <row r="78" spans="1:9" x14ac:dyDescent="0.2">
      <c r="A78" s="23"/>
      <c r="B78" s="1"/>
      <c r="D78" s="1"/>
      <c r="E78" s="1"/>
    </row>
    <row r="79" spans="1:9" x14ac:dyDescent="0.2">
      <c r="A79" s="23"/>
      <c r="B79" s="1"/>
      <c r="D79" s="1"/>
      <c r="E79" s="1"/>
    </row>
    <row r="80" spans="1:9" x14ac:dyDescent="0.2">
      <c r="A80" s="23"/>
      <c r="B80" s="1"/>
      <c r="D80" s="1"/>
      <c r="E80" s="1"/>
    </row>
    <row r="81" spans="1:5" x14ac:dyDescent="0.2">
      <c r="A81" s="23"/>
      <c r="B81" s="1"/>
      <c r="D81" s="1"/>
      <c r="E81" s="1"/>
    </row>
    <row r="82" spans="1:5" x14ac:dyDescent="0.2">
      <c r="A82" s="23"/>
      <c r="B82" s="1"/>
      <c r="D82" s="1"/>
      <c r="E82" s="1"/>
    </row>
    <row r="83" spans="1:5" x14ac:dyDescent="0.2">
      <c r="A83" s="23"/>
      <c r="B83" s="1"/>
      <c r="D83" s="1"/>
      <c r="E83" s="1"/>
    </row>
    <row r="84" spans="1:5" x14ac:dyDescent="0.2">
      <c r="A84" s="23"/>
      <c r="B84" s="1"/>
      <c r="D84" s="1"/>
      <c r="E84" s="1"/>
    </row>
    <row r="85" spans="1:5" x14ac:dyDescent="0.2">
      <c r="A85" s="23"/>
      <c r="B85" s="1"/>
      <c r="D85" s="1"/>
      <c r="E85" s="1"/>
    </row>
    <row r="86" spans="1:5" x14ac:dyDescent="0.2">
      <c r="A86" s="23"/>
      <c r="B86" s="1"/>
      <c r="D86" s="1"/>
      <c r="E86" s="1"/>
    </row>
    <row r="87" spans="1:5" x14ac:dyDescent="0.2">
      <c r="A87" s="23"/>
      <c r="B87" s="1"/>
      <c r="D87" s="1"/>
      <c r="E87" s="1"/>
    </row>
    <row r="88" spans="1:5" x14ac:dyDescent="0.2">
      <c r="A88" s="23"/>
      <c r="B88" s="1"/>
      <c r="D88" s="1"/>
      <c r="E88" s="1"/>
    </row>
    <row r="89" spans="1:5" x14ac:dyDescent="0.2">
      <c r="A89" s="23"/>
      <c r="B89" s="1"/>
      <c r="D89" s="1"/>
      <c r="E89" s="1"/>
    </row>
    <row r="90" spans="1:5" x14ac:dyDescent="0.2">
      <c r="A90" s="23"/>
      <c r="B90" s="1"/>
      <c r="D90" s="1"/>
      <c r="E90" s="1"/>
    </row>
    <row r="91" spans="1:5" x14ac:dyDescent="0.2">
      <c r="A91" s="23"/>
      <c r="B91" s="1"/>
      <c r="D91" s="1"/>
      <c r="E91" s="1"/>
    </row>
    <row r="92" spans="1:5" x14ac:dyDescent="0.2">
      <c r="A92" s="23"/>
      <c r="B92" s="1"/>
      <c r="D92" s="1"/>
      <c r="E92" s="1"/>
    </row>
    <row r="93" spans="1:5" x14ac:dyDescent="0.2">
      <c r="A93" s="23"/>
      <c r="B93" s="1"/>
      <c r="D93" s="1"/>
      <c r="E93" s="1"/>
    </row>
    <row r="94" spans="1:5" x14ac:dyDescent="0.2">
      <c r="A94" s="23"/>
      <c r="B94" s="1"/>
      <c r="D94" s="1"/>
      <c r="E94" s="1"/>
    </row>
    <row r="95" spans="1:5" x14ac:dyDescent="0.2">
      <c r="A95" s="23"/>
      <c r="B95" s="1"/>
      <c r="D95" s="1"/>
      <c r="E95" s="1"/>
    </row>
    <row r="96" spans="1:5" x14ac:dyDescent="0.2">
      <c r="A96" s="23"/>
      <c r="B96" s="1"/>
      <c r="D96" s="1"/>
      <c r="E96" s="1"/>
    </row>
    <row r="97" spans="1:5" x14ac:dyDescent="0.2">
      <c r="A97" s="23"/>
      <c r="B97" s="1"/>
      <c r="D97" s="1"/>
      <c r="E97" s="1"/>
    </row>
    <row r="98" spans="1:5" x14ac:dyDescent="0.2">
      <c r="A98" s="23"/>
      <c r="B98" s="1"/>
      <c r="D98" s="1"/>
      <c r="E98" s="1"/>
    </row>
    <row r="99" spans="1:5" x14ac:dyDescent="0.2">
      <c r="A99" s="23"/>
      <c r="B99" s="1"/>
      <c r="D99" s="1"/>
      <c r="E99" s="1"/>
    </row>
  </sheetData>
  <mergeCells count="6">
    <mergeCell ref="A66:E66"/>
    <mergeCell ref="A10:E10"/>
    <mergeCell ref="A11:E11"/>
    <mergeCell ref="A12:E12"/>
    <mergeCell ref="A14:E14"/>
    <mergeCell ref="A23:E23"/>
  </mergeCells>
  <pageMargins left="0.25" right="0.25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Radovčić</dc:creator>
  <cp:lastModifiedBy>Zoran Radovčić</cp:lastModifiedBy>
  <cp:lastPrinted>2025-10-22T12:03:18Z</cp:lastPrinted>
  <dcterms:created xsi:type="dcterms:W3CDTF">2022-10-25T07:04:05Z</dcterms:created>
  <dcterms:modified xsi:type="dcterms:W3CDTF">2025-10-23T08:06:24Z</dcterms:modified>
</cp:coreProperties>
</file>